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19416" windowHeight="11016" tabRatio="664"/>
  </bookViews>
  <sheets>
    <sheet name="Приложение 6" sheetId="11" r:id="rId1"/>
  </sheets>
  <definedNames>
    <definedName name="_xlnm._FilterDatabase" localSheetId="0" hidden="1">'Приложение 6'!$A$4:$W$10</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9" i="11" l="1"/>
  <c r="G9" i="11"/>
  <c r="W6" i="11"/>
  <c r="W7" i="11"/>
  <c r="W8" i="11"/>
  <c r="W5" i="11"/>
  <c r="W10" i="11" l="1"/>
  <c r="G6" i="11" l="1"/>
</calcChain>
</file>

<file path=xl/sharedStrings.xml><?xml version="1.0" encoding="utf-8"?>
<sst xmlns="http://schemas.openxmlformats.org/spreadsheetml/2006/main" count="47" uniqueCount="36">
  <si>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</si>
  <si>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</si>
  <si>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</si>
  <si>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</si>
  <si>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</si>
  <si>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</si>
  <si>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</si>
  <si>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</si>
  <si>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</si>
  <si>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</si>
  <si>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</si>
  <si>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</si>
  <si>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</si>
  <si>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</si>
  <si>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</si>
  <si>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</si>
  <si>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</si>
  <si>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</si>
  <si>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</si>
  <si>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</si>
  <si>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</si>
  <si>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</si>
  <si>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Итого:</t>
  </si>
  <si>
    <t>Перечень закупаемых медицинских изделий и техническая спецификация способом проведения тендера</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</si>
  <si>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</si>
  <si>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</si>
  <si>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Набор для вертебропластики</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</si>
  <si>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</si>
  <si>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Набор</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</si>
  <si>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</si>
  <si>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</si>
  <si>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</si>
  <si>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</si>
  <si>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Перчатки нитриловые неопудренные смотровые нестерильные, размером XS, S, M, L, XL</t>
  </si>
  <si>
    <t>Пара</t>
  </si>
  <si>
    <t>Перчатки нитриловые неопудренные смотровые нестерильные, размером XS, S, M, L, XL . Состав: 100% нитрил без содержания пудры (нет аллергенных компонентов); Неопудренные, текстурированные, текстура перчатки располагается мелкоячеистым поперечным нанесением, что не позволяет скапливаться микроорганизмам и размножаться на поверхности перчатки. Манжета снабжена валиком (валик пятиранговый для равномерного давления на запястья рук), который надежно фиксирует перчатку. Перчатки имеют высокую прочность к проколам и разрывам, устойчивы к широкому спектру химических веществ; Не содержит латекс.Упаковка: картонный бокс – 50-200 пар.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</si>
</sst>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_-* #,##0.00_-;\-* #,##0.00_-;_-* &quot;-&quot;??_-;_-@_-"/>
    <numFmt numFmtId="166" formatCode="_-* #,##0_-;\-* #,##0_-;_-* &quot;-&quot;??_-;_-@_-"/>
    <numFmt numFmtId="167" formatCode="_-* #,##0.00\ _₸_-;\-* #,##0.00\ _₸_-;_-* &quot;-&quot;??\ _₸_-;_-@_-"/>
    <numFmt numFmtId="168" formatCode="#,##0.00\ _₽"/>
  </numFmts>
  <fonts count="16"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1"/>
      <color rgb="FF000000"/>
      <name val="Times New Roman"/>
      <family val="1"/>
      <charset val="204"/>
    </font>
    <font>
      <sz val="11"/>
      <color theme="1"/>
      <name val="Times New Roman"/>
      <family val="1"/>
      <charset val="204"/>
    </font>
    <font>
      <b/>
      <sz val="11"/>
      <color indexed="8"/>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9">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cellStyleXfs>
  <cellXfs count="45">
    <xf numFmtId="0" fontId="0" fillId="0" borderId="0" xfId="0"/>
    <xf numFmtId="0" fontId="11" fillId="0" borderId="1" xfId="0" applyFont="1" applyBorder="1" applyAlignment="1">
      <alignment vertical="top" wrapText="1"/>
    </xf>
    <xf numFmtId="0" fontId="12" fillId="0" borderId="0" xfId="2" applyFont="1" applyFill="1" applyAlignment="1">
      <alignment vertical="top"/>
    </xf>
    <xf numFmtId="0" fontId="12" fillId="0" borderId="0" xfId="2" applyFont="1" applyFill="1" applyAlignment="1">
      <alignment vertical="center"/>
    </xf>
    <xf numFmtId="0" fontId="12" fillId="0" borderId="0" xfId="2" applyFont="1" applyFill="1" applyAlignment="1">
      <alignment horizontal="center" vertical="center"/>
    </xf>
    <xf numFmtId="168" fontId="12" fillId="0" borderId="0" xfId="1" applyNumberFormat="1" applyFont="1" applyFill="1" applyBorder="1" applyAlignment="1">
      <alignment vertical="top"/>
    </xf>
    <xf numFmtId="166" fontId="12" fillId="0" borderId="0" xfId="1" applyNumberFormat="1" applyFont="1" applyFill="1" applyBorder="1" applyAlignment="1">
      <alignment vertical="top"/>
    </xf>
    <xf numFmtId="166" fontId="12" fillId="0" borderId="0" xfId="1" applyNumberFormat="1" applyFont="1" applyFill="1" applyBorder="1" applyAlignment="1">
      <alignment horizontal="center" vertical="top"/>
    </xf>
    <xf numFmtId="168" fontId="12" fillId="0" borderId="0" xfId="1" applyNumberFormat="1" applyFont="1" applyFill="1" applyBorder="1" applyAlignment="1">
      <alignment horizontal="center" vertical="top"/>
    </xf>
    <xf numFmtId="0" fontId="12" fillId="0" borderId="0" xfId="2" applyFont="1" applyFill="1" applyAlignment="1">
      <alignment horizontal="center" vertical="top"/>
    </xf>
    <xf numFmtId="0" fontId="12" fillId="0" borderId="1" xfId="2" applyFont="1" applyFill="1" applyBorder="1" applyAlignment="1">
      <alignment horizontal="center" vertical="top" wrapText="1"/>
    </xf>
    <xf numFmtId="0" fontId="12" fillId="0" borderId="1" xfId="2" applyFont="1" applyFill="1" applyBorder="1" applyAlignment="1">
      <alignment horizontal="center" vertical="center" wrapText="1"/>
    </xf>
    <xf numFmtId="166" fontId="12" fillId="0" borderId="1" xfId="1" applyNumberFormat="1" applyFont="1" applyFill="1" applyBorder="1" applyAlignment="1">
      <alignment horizontal="center" vertical="top" wrapText="1"/>
    </xf>
    <xf numFmtId="168" fontId="12" fillId="0" borderId="1" xfId="1" applyNumberFormat="1" applyFont="1" applyFill="1" applyBorder="1" applyAlignment="1">
      <alignment horizontal="center" vertical="top" wrapText="1"/>
    </xf>
    <xf numFmtId="0" fontId="12" fillId="0" borderId="0" xfId="2" applyFont="1" applyFill="1" applyAlignment="1">
      <alignment horizontal="center" vertical="center" wrapText="1"/>
    </xf>
    <xf numFmtId="0" fontId="13" fillId="0" borderId="1" xfId="2" applyFont="1" applyFill="1" applyBorder="1" applyAlignment="1">
      <alignment vertical="top"/>
    </xf>
    <xf numFmtId="0" fontId="13" fillId="0" borderId="1" xfId="2" applyFont="1" applyFill="1" applyBorder="1" applyAlignment="1">
      <alignment vertical="top" wrapText="1"/>
    </xf>
    <xf numFmtId="49" fontId="13" fillId="0" borderId="1" xfId="2" applyNumberFormat="1" applyFont="1" applyFill="1" applyBorder="1" applyAlignment="1">
      <alignment vertical="top" wrapText="1"/>
    </xf>
    <xf numFmtId="166" fontId="13" fillId="0" borderId="1" xfId="1" applyNumberFormat="1" applyFont="1" applyFill="1" applyBorder="1" applyAlignment="1">
      <alignment vertical="top" wrapText="1"/>
    </xf>
    <xf numFmtId="0" fontId="14" fillId="0" borderId="1" xfId="2" applyFont="1" applyFill="1" applyBorder="1" applyAlignment="1">
      <alignment vertical="top" wrapText="1"/>
    </xf>
    <xf numFmtId="165" fontId="11" fillId="0" borderId="1" xfId="1" applyFont="1" applyFill="1" applyBorder="1" applyAlignment="1">
      <alignment vertical="top" wrapText="1"/>
    </xf>
    <xf numFmtId="0" fontId="13" fillId="0" borderId="0" xfId="2" applyFont="1" applyFill="1" applyAlignment="1">
      <alignment horizontal="center" vertical="center"/>
    </xf>
    <xf numFmtId="0" fontId="13" fillId="0" borderId="1" xfId="3" applyFont="1" applyFill="1" applyBorder="1" applyAlignment="1">
      <alignment vertical="top" wrapText="1"/>
    </xf>
    <xf numFmtId="0" fontId="13" fillId="0" borderId="1" xfId="2" applyFont="1" applyFill="1" applyBorder="1" applyAlignment="1">
      <alignment horizontal="left" vertical="top"/>
    </xf>
    <xf numFmtId="0" fontId="11" fillId="0" borderId="1" xfId="0" applyFont="1" applyFill="1" applyBorder="1" applyAlignment="1">
      <alignment vertical="top"/>
    </xf>
    <xf numFmtId="43" fontId="11" fillId="0" borderId="1" xfId="0" applyNumberFormat="1" applyFont="1" applyFill="1" applyBorder="1" applyAlignment="1">
      <alignment vertical="top"/>
    </xf>
    <xf numFmtId="0" fontId="14" fillId="0" borderId="1" xfId="2" applyFont="1" applyFill="1" applyBorder="1" applyAlignment="1">
      <alignment horizontal="left" vertical="top" wrapText="1"/>
    </xf>
    <xf numFmtId="165" fontId="14" fillId="0" borderId="5" xfId="1" applyFont="1" applyFill="1" applyBorder="1" applyAlignment="1">
      <alignment horizontal="left" vertical="top"/>
    </xf>
    <xf numFmtId="168" fontId="15" fillId="0" borderId="1" xfId="1" applyNumberFormat="1" applyFont="1" applyFill="1" applyBorder="1" applyAlignment="1">
      <alignment horizontal="center" vertical="top"/>
    </xf>
    <xf numFmtId="0" fontId="13" fillId="0" borderId="0" xfId="2" applyFont="1" applyFill="1" applyAlignment="1">
      <alignment horizontal="center" vertical="top"/>
    </xf>
    <xf numFmtId="0" fontId="13" fillId="0" borderId="0" xfId="2" applyFont="1" applyFill="1" applyAlignment="1">
      <alignment horizontal="left" vertical="center" wrapText="1"/>
    </xf>
    <xf numFmtId="168" fontId="13" fillId="0" borderId="0" xfId="1" applyNumberFormat="1" applyFont="1" applyFill="1" applyAlignment="1">
      <alignment horizontal="center" vertical="top"/>
    </xf>
    <xf numFmtId="166" fontId="13" fillId="0" borderId="0" xfId="1" applyNumberFormat="1" applyFont="1" applyFill="1" applyAlignment="1">
      <alignment horizontal="center" vertical="top"/>
    </xf>
    <xf numFmtId="0" fontId="10" fillId="0" borderId="1" xfId="0" applyFont="1" applyBorder="1" applyAlignment="1">
      <alignment horizontal="left" vertical="top" wrapText="1"/>
    </xf>
    <xf numFmtId="0" fontId="12" fillId="0" borderId="0" xfId="2" applyFont="1" applyFill="1" applyAlignment="1">
      <alignment horizontal="right" vertical="center" wrapText="1"/>
    </xf>
    <xf numFmtId="0" fontId="11" fillId="0" borderId="0" xfId="0" applyFont="1" applyFill="1" applyAlignment="1">
      <alignment wrapText="1"/>
    </xf>
    <xf numFmtId="0" fontId="12" fillId="0" borderId="0" xfId="2" applyFont="1" applyFill="1" applyAlignment="1">
      <alignment vertical="center"/>
    </xf>
    <xf numFmtId="0" fontId="15" fillId="0" borderId="2" xfId="2" applyFont="1" applyFill="1" applyBorder="1" applyAlignment="1">
      <alignment horizontal="left" vertical="top"/>
    </xf>
    <xf numFmtId="0" fontId="15" fillId="0" borderId="3" xfId="0" applyFont="1" applyFill="1" applyBorder="1" applyAlignment="1">
      <alignment horizontal="left"/>
    </xf>
    <xf numFmtId="0" fontId="15" fillId="0" borderId="4" xfId="0" applyFont="1" applyFill="1" applyBorder="1" applyAlignment="1">
      <alignment horizontal="left"/>
    </xf>
    <xf numFmtId="165" fontId="14" fillId="0" borderId="1" xfId="1" applyFont="1" applyFill="1" applyBorder="1" applyAlignment="1">
      <alignment vertical="top" wrapText="1"/>
    </xf>
    <xf numFmtId="0" fontId="14" fillId="0" borderId="1" xfId="0" applyFont="1" applyFill="1" applyBorder="1" applyAlignment="1">
      <alignment vertical="top"/>
    </xf>
    <xf numFmtId="4" fontId="14" fillId="0" borderId="1" xfId="0" applyNumberFormat="1" applyFont="1" applyFill="1" applyBorder="1" applyAlignment="1">
      <alignment vertical="top"/>
    </xf>
    <xf numFmtId="4" fontId="15" fillId="0" borderId="1" xfId="0" applyNumberFormat="1" applyFont="1" applyFill="1" applyBorder="1" applyAlignment="1">
      <alignment vertical="top"/>
    </xf>
    <xf numFmtId="165" fontId="14" fillId="0" borderId="1" xfId="1" applyFont="1" applyFill="1" applyBorder="1" applyAlignment="1">
      <alignment vertical="top"/>
    </xf>
  </cellXfs>
  <cellStyles count="29">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2 3" xfId="28"/>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
  <sheetViews>
    <sheetView tabSelected="1" topLeftCell="A7" zoomScale="80" zoomScaleNormal="80" workbookViewId="0">
      <selection sqref="A1:W10"/>
    </sheetView>
  </sheetViews>
  <sheetFormatPr defaultColWidth="8.88671875" defaultRowHeight="13.8" x14ac:dyDescent="0.3"/>
  <cols>
    <col min="1" max="1" width="5.21875" style="29" customWidth="1"/>
    <col min="2" max="2" width="31.33203125" style="30" customWidth="1"/>
    <col min="3" max="3" width="125.21875" style="21" customWidth="1"/>
    <col min="4" max="4" width="8.44140625" style="21" customWidth="1"/>
    <col min="5" max="5" width="11.33203125" style="31" customWidth="1"/>
    <col min="6" max="7" width="10.21875" style="32" hidden="1" customWidth="1"/>
    <col min="8" max="8" width="8.5546875" style="32" hidden="1" customWidth="1"/>
    <col min="9" max="9" width="13.44140625" style="32" hidden="1" customWidth="1"/>
    <col min="10" max="12" width="6.6640625" style="32" hidden="1" customWidth="1"/>
    <col min="13" max="13" width="8.77734375" style="32" hidden="1" customWidth="1"/>
    <col min="14" max="16" width="6.6640625" style="32" hidden="1" customWidth="1"/>
    <col min="17" max="17" width="8.6640625" style="32" hidden="1" customWidth="1"/>
    <col min="18" max="18" width="6.6640625" style="32" hidden="1" customWidth="1"/>
    <col min="19" max="20" width="6" style="32" hidden="1" customWidth="1"/>
    <col min="21" max="21" width="13.33203125" style="32" hidden="1" customWidth="1"/>
    <col min="22" max="22" width="13.33203125" style="32" customWidth="1"/>
    <col min="23" max="23" width="20.88671875" style="31" customWidth="1"/>
    <col min="24" max="24" width="16.44140625" style="21" bestFit="1" customWidth="1"/>
    <col min="25" max="25" width="21.6640625" style="21" customWidth="1"/>
    <col min="26" max="26" width="9.109375" style="21" bestFit="1" customWidth="1"/>
    <col min="27" max="16384" width="8.88671875" style="21"/>
  </cols>
  <sheetData>
    <row r="1" spans="1:23" s="4" customFormat="1" x14ac:dyDescent="0.25">
      <c r="A1" s="2"/>
      <c r="B1" s="3"/>
      <c r="C1" s="34" t="s">
        <v>5</v>
      </c>
      <c r="D1" s="35"/>
      <c r="E1" s="35"/>
      <c r="F1" s="35"/>
      <c r="G1" s="35"/>
      <c r="H1" s="35"/>
      <c r="I1" s="35"/>
      <c r="J1" s="35"/>
      <c r="K1" s="35"/>
      <c r="L1" s="35"/>
      <c r="M1" s="35"/>
      <c r="N1" s="35"/>
      <c r="O1" s="35"/>
      <c r="P1" s="35"/>
      <c r="Q1" s="35"/>
      <c r="R1" s="35"/>
      <c r="S1" s="35"/>
      <c r="T1" s="35"/>
      <c r="U1" s="35"/>
      <c r="V1" s="35"/>
      <c r="W1" s="35"/>
    </row>
    <row r="2" spans="1:23" s="4" customFormat="1" x14ac:dyDescent="0.3">
      <c r="A2" s="2"/>
      <c r="B2" s="3" t="s">
        <v>23</v>
      </c>
      <c r="C2" s="3"/>
      <c r="D2" s="3"/>
      <c r="E2" s="5"/>
      <c r="F2" s="6"/>
      <c r="G2" s="7"/>
      <c r="H2" s="7"/>
      <c r="I2" s="7"/>
      <c r="J2" s="7"/>
      <c r="K2" s="7"/>
      <c r="L2" s="7"/>
      <c r="M2" s="7"/>
      <c r="N2" s="7"/>
      <c r="O2" s="7"/>
      <c r="P2" s="7"/>
      <c r="Q2" s="7"/>
      <c r="R2" s="7"/>
      <c r="S2" s="7"/>
      <c r="T2" s="7"/>
      <c r="U2" s="7"/>
      <c r="V2" s="7"/>
      <c r="W2" s="8"/>
    </row>
    <row r="3" spans="1:23" s="4" customFormat="1" x14ac:dyDescent="0.3">
      <c r="A3" s="36"/>
      <c r="B3" s="36"/>
      <c r="C3" s="36"/>
      <c r="D3" s="36"/>
      <c r="E3" s="36"/>
      <c r="F3" s="36"/>
      <c r="G3" s="9"/>
      <c r="H3" s="7"/>
      <c r="I3" s="7"/>
      <c r="J3" s="7"/>
      <c r="K3" s="7"/>
      <c r="L3" s="7"/>
      <c r="M3" s="7"/>
      <c r="N3" s="7"/>
      <c r="O3" s="7"/>
      <c r="P3" s="7"/>
      <c r="Q3" s="7"/>
      <c r="R3" s="7"/>
      <c r="S3" s="7"/>
      <c r="T3" s="7"/>
      <c r="U3" s="7"/>
      <c r="V3" s="7"/>
      <c r="W3" s="8"/>
    </row>
    <row r="4" spans="1:23" s="14" customFormat="1" ht="55.2" x14ac:dyDescent="0.3">
      <c r="A4" s="10" t="s">
        <v>10</v>
      </c>
      <c r="B4" s="11" t="s">
        <v>0</v>
      </c>
      <c r="C4" s="11" t="s">
        <v>6</v>
      </c>
      <c r="D4" s="11" t="s">
        <v>11</v>
      </c>
      <c r="E4" s="11" t="s">
        <v>8</v>
      </c>
      <c r="F4" s="12" t="s">
        <v>1</v>
      </c>
      <c r="G4" s="12" t="s">
        <v>12</v>
      </c>
      <c r="H4" s="12" t="s">
        <v>4</v>
      </c>
      <c r="I4" s="12" t="s">
        <v>12</v>
      </c>
      <c r="J4" s="12" t="s">
        <v>2</v>
      </c>
      <c r="K4" s="12" t="s">
        <v>13</v>
      </c>
      <c r="L4" s="12" t="s">
        <v>3</v>
      </c>
      <c r="M4" s="12"/>
      <c r="N4" s="12" t="s">
        <v>14</v>
      </c>
      <c r="O4" s="12" t="s">
        <v>15</v>
      </c>
      <c r="P4" s="12" t="s">
        <v>16</v>
      </c>
      <c r="Q4" s="12" t="s">
        <v>17</v>
      </c>
      <c r="R4" s="12" t="s">
        <v>18</v>
      </c>
      <c r="S4" s="12" t="s">
        <v>19</v>
      </c>
      <c r="T4" s="12"/>
      <c r="U4" s="12" t="s">
        <v>20</v>
      </c>
      <c r="V4" s="13" t="s">
        <v>7</v>
      </c>
      <c r="W4" s="13" t="s">
        <v>9</v>
      </c>
    </row>
    <row r="5" spans="1:23" ht="101.4" customHeight="1" x14ac:dyDescent="0.3">
      <c r="A5" s="15">
        <v>1</v>
      </c>
      <c r="B5" s="16" t="s">
        <v>24</v>
      </c>
      <c r="C5" s="16" t="s">
        <v>25</v>
      </c>
      <c r="D5" s="17" t="s">
        <v>21</v>
      </c>
      <c r="E5" s="18">
        <v>5</v>
      </c>
      <c r="F5" s="18">
        <v>374900</v>
      </c>
      <c r="G5" s="18">
        <v>1874500</v>
      </c>
      <c r="H5" s="18" t="s">
        <v>21</v>
      </c>
      <c r="I5" s="18">
        <v>5</v>
      </c>
      <c r="J5" s="18">
        <v>374900</v>
      </c>
      <c r="K5" s="18">
        <v>1874500</v>
      </c>
      <c r="L5" s="18" t="s">
        <v>21</v>
      </c>
      <c r="M5" s="18">
        <v>5</v>
      </c>
      <c r="N5" s="19">
        <v>374900</v>
      </c>
      <c r="O5" s="19">
        <v>1874500</v>
      </c>
      <c r="P5" s="19" t="s">
        <v>21</v>
      </c>
      <c r="Q5" s="19">
        <v>5</v>
      </c>
      <c r="R5" s="19">
        <v>374900</v>
      </c>
      <c r="S5" s="19">
        <v>1874500</v>
      </c>
      <c r="T5" s="19" t="s">
        <v>21</v>
      </c>
      <c r="U5" s="19">
        <v>5</v>
      </c>
      <c r="V5" s="20">
        <v>374900</v>
      </c>
      <c r="W5" s="20">
        <f>E5*V5</f>
        <v>1874500</v>
      </c>
    </row>
    <row r="6" spans="1:23" ht="338.4" customHeight="1" x14ac:dyDescent="0.3">
      <c r="A6" s="15">
        <v>2</v>
      </c>
      <c r="B6" s="19" t="s">
        <v>26</v>
      </c>
      <c r="C6" s="16" t="s">
        <v>27</v>
      </c>
      <c r="D6" s="16" t="s">
        <v>28</v>
      </c>
      <c r="E6" s="16">
        <v>10</v>
      </c>
      <c r="F6" s="17">
        <v>265000</v>
      </c>
      <c r="G6" s="18">
        <f t="shared" ref="G6" si="0">E6*F6</f>
        <v>2650000</v>
      </c>
      <c r="H6" s="18"/>
      <c r="I6" s="18"/>
      <c r="J6" s="18"/>
      <c r="K6" s="18"/>
      <c r="L6" s="18"/>
      <c r="M6" s="18"/>
      <c r="N6" s="18"/>
      <c r="O6" s="18"/>
      <c r="P6" s="19"/>
      <c r="Q6" s="19"/>
      <c r="R6" s="19"/>
      <c r="S6" s="19"/>
      <c r="T6" s="19"/>
      <c r="U6" s="19"/>
      <c r="V6" s="40">
        <v>265000</v>
      </c>
      <c r="W6" s="20">
        <f t="shared" ref="W6:W9" si="1">E6*V6</f>
        <v>2650000</v>
      </c>
    </row>
    <row r="7" spans="1:23" ht="82.2" customHeight="1" x14ac:dyDescent="0.3">
      <c r="A7" s="15">
        <v>3</v>
      </c>
      <c r="B7" s="16" t="s">
        <v>29</v>
      </c>
      <c r="C7" s="22" t="s">
        <v>30</v>
      </c>
      <c r="D7" s="15" t="s">
        <v>21</v>
      </c>
      <c r="E7" s="41">
        <v>30</v>
      </c>
      <c r="F7" s="42">
        <v>113148</v>
      </c>
      <c r="G7" s="43"/>
      <c r="H7" s="19"/>
      <c r="I7" s="19"/>
      <c r="J7" s="19"/>
      <c r="K7" s="19"/>
      <c r="L7" s="19"/>
      <c r="M7" s="19"/>
      <c r="N7" s="19"/>
      <c r="O7" s="19"/>
      <c r="P7" s="19"/>
      <c r="Q7" s="19"/>
      <c r="R7" s="19"/>
      <c r="S7" s="19"/>
      <c r="T7" s="19"/>
      <c r="U7" s="19"/>
      <c r="V7" s="44">
        <v>113148</v>
      </c>
      <c r="W7" s="20">
        <f t="shared" si="1"/>
        <v>3394440</v>
      </c>
    </row>
    <row r="8" spans="1:23" ht="69" x14ac:dyDescent="0.3">
      <c r="A8" s="15">
        <v>4</v>
      </c>
      <c r="B8" s="16" t="s">
        <v>31</v>
      </c>
      <c r="C8" s="22" t="s">
        <v>32</v>
      </c>
      <c r="D8" s="41" t="s">
        <v>21</v>
      </c>
      <c r="E8" s="41">
        <v>30</v>
      </c>
      <c r="F8" s="42">
        <v>149147</v>
      </c>
      <c r="G8" s="43">
        <v>4474410</v>
      </c>
      <c r="H8" s="19" t="s">
        <v>21</v>
      </c>
      <c r="I8" s="19">
        <v>30</v>
      </c>
      <c r="J8" s="19">
        <v>149147</v>
      </c>
      <c r="K8" s="19">
        <v>4474410</v>
      </c>
      <c r="L8" s="19" t="s">
        <v>21</v>
      </c>
      <c r="M8" s="19">
        <v>30</v>
      </c>
      <c r="N8" s="19">
        <v>149147</v>
      </c>
      <c r="O8" s="19">
        <v>4474410</v>
      </c>
      <c r="P8" s="19" t="s">
        <v>21</v>
      </c>
      <c r="Q8" s="19">
        <v>30</v>
      </c>
      <c r="R8" s="19">
        <v>149147</v>
      </c>
      <c r="S8" s="19">
        <v>4474410</v>
      </c>
      <c r="T8" s="19" t="s">
        <v>21</v>
      </c>
      <c r="U8" s="19">
        <v>30</v>
      </c>
      <c r="V8" s="44">
        <v>149147</v>
      </c>
      <c r="W8" s="20">
        <f t="shared" si="1"/>
        <v>4474410</v>
      </c>
    </row>
    <row r="9" spans="1:23" ht="83.4" customHeight="1" x14ac:dyDescent="0.3">
      <c r="A9" s="23">
        <v>5</v>
      </c>
      <c r="B9" s="33" t="s">
        <v>33</v>
      </c>
      <c r="C9" s="1" t="s">
        <v>35</v>
      </c>
      <c r="D9" s="24" t="s">
        <v>34</v>
      </c>
      <c r="E9" s="24">
        <v>500000</v>
      </c>
      <c r="F9" s="24">
        <v>30</v>
      </c>
      <c r="G9" s="25">
        <f>E9*F9</f>
        <v>15000000</v>
      </c>
      <c r="H9" s="26"/>
      <c r="I9" s="26"/>
      <c r="J9" s="26"/>
      <c r="K9" s="26"/>
      <c r="L9" s="26"/>
      <c r="M9" s="26"/>
      <c r="N9" s="26"/>
      <c r="O9" s="26"/>
      <c r="P9" s="26"/>
      <c r="Q9" s="26"/>
      <c r="R9" s="26"/>
      <c r="S9" s="26"/>
      <c r="T9" s="26"/>
      <c r="U9" s="26"/>
      <c r="V9" s="27">
        <v>30</v>
      </c>
      <c r="W9" s="20">
        <f t="shared" si="1"/>
        <v>15000000</v>
      </c>
    </row>
    <row r="10" spans="1:23" x14ac:dyDescent="0.25">
      <c r="A10" s="37" t="s">
        <v>22</v>
      </c>
      <c r="B10" s="38"/>
      <c r="C10" s="38"/>
      <c r="D10" s="38"/>
      <c r="E10" s="38"/>
      <c r="F10" s="38"/>
      <c r="G10" s="38"/>
      <c r="H10" s="38"/>
      <c r="I10" s="38"/>
      <c r="J10" s="38"/>
      <c r="K10" s="38"/>
      <c r="L10" s="38"/>
      <c r="M10" s="38"/>
      <c r="N10" s="38"/>
      <c r="O10" s="38"/>
      <c r="P10" s="38"/>
      <c r="Q10" s="38"/>
      <c r="R10" s="38"/>
      <c r="S10" s="38"/>
      <c r="T10" s="38"/>
      <c r="U10" s="38"/>
      <c r="V10" s="39"/>
      <c r="W10" s="28">
        <f>SUM(W5:W9)</f>
        <v>27393350</v>
      </c>
    </row>
  </sheetData>
  <mergeCells count="3">
    <mergeCell ref="C1:W1"/>
    <mergeCell ref="A3:F3"/>
    <mergeCell ref="A10:V10"/>
  </mergeCells>
  <pageMargins left="0" right="0" top="0" bottom="0" header="0" footer="0"/>
  <pageSetup paperSize="9" scale="6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2024-08-16T09:18:27Z</cp:lastPrinted>
  <dcterms:created xsi:type="dcterms:W3CDTF">2023-08-15T05:50:01Z</dcterms:created>
  <dcterms:modified xsi:type="dcterms:W3CDTF">2024-08-16T09:25:21Z</dcterms:modified>
</cp:coreProperties>
</file>